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0FD0AE4F-4367-474F-9B7F-C23FD445689A}" xr6:coauthVersionLast="47" xr6:coauthVersionMax="47" xr10:uidLastSave="{00000000-0000-0000-0000-000000000000}"/>
  <bookViews>
    <workbookView xWindow="-110" yWindow="-110" windowWidth="19420" windowHeight="11500" xr2:uid="{7611B77C-E719-4F80-B72E-4D137FF2394C}"/>
  </bookViews>
  <sheets>
    <sheet name="MontantsTEM" sheetId="1" r:id="rId1"/>
    <sheet name="DétailsSNA" sheetId="2" r:id="rId2"/>
    <sheet name="DétailsSB" sheetId="4" r:id="rId3"/>
    <sheet name="DétailsFEC" sheetId="5" r:id="rId4"/>
    <sheet name="DétailsPGL" sheetId="6" r:id="rId5"/>
    <sheet name="DétailsYN" sheetId="8" r:id="rId6"/>
    <sheet name="Taux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" i="8" l="1"/>
  <c r="B4" i="1"/>
  <c r="B10" i="1"/>
  <c r="B9" i="1"/>
  <c r="B8" i="1"/>
  <c r="B7" i="1"/>
  <c r="B6" i="1"/>
  <c r="B5" i="1"/>
  <c r="E3" i="4" l="1"/>
  <c r="E20" i="2"/>
  <c r="C4" i="1"/>
  <c r="C9" i="1"/>
  <c r="E9" i="2"/>
  <c r="E10" i="2"/>
  <c r="E11" i="2"/>
  <c r="E12" i="2"/>
  <c r="E13" i="2"/>
  <c r="E14" i="2"/>
  <c r="E15" i="2"/>
  <c r="E16" i="2"/>
  <c r="E17" i="2"/>
  <c r="E18" i="2"/>
  <c r="E19" i="2"/>
  <c r="E8" i="2"/>
  <c r="E6" i="2"/>
  <c r="E3" i="2"/>
  <c r="E4" i="2"/>
  <c r="E5" i="2"/>
  <c r="E2" i="2"/>
  <c r="E21" i="2"/>
  <c r="E9" i="6"/>
  <c r="E8" i="6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8" i="5"/>
  <c r="E6" i="5"/>
  <c r="E5" i="5"/>
  <c r="E3" i="5"/>
  <c r="E2" i="5"/>
  <c r="E13" i="4"/>
  <c r="E6" i="4" s="1"/>
  <c r="E25" i="5"/>
  <c r="E6" i="6"/>
  <c r="E3" i="6"/>
  <c r="E4" i="6"/>
  <c r="E5" i="6"/>
  <c r="E2" i="6"/>
  <c r="E10" i="6"/>
  <c r="E12" i="4" l="1"/>
  <c r="E8" i="4"/>
  <c r="E9" i="4"/>
  <c r="E10" i="4"/>
  <c r="E11" i="4"/>
  <c r="E5" i="4"/>
  <c r="E2" i="4"/>
  <c r="E4" i="4"/>
  <c r="E4" i="5"/>
  <c r="D16" i="8" l="1"/>
  <c r="G4" i="1"/>
  <c r="G5" i="1" s="1"/>
  <c r="D11" i="8" l="1"/>
  <c r="D13" i="8"/>
  <c r="D12" i="8"/>
  <c r="D9" i="8"/>
  <c r="D10" i="8"/>
  <c r="D3" i="8"/>
  <c r="D14" i="8"/>
  <c r="D15" i="8"/>
  <c r="D4" i="8"/>
  <c r="D5" i="8"/>
  <c r="D6" i="8"/>
  <c r="D8" i="8"/>
  <c r="G10" i="1"/>
  <c r="G8" i="1"/>
  <c r="G6" i="1"/>
  <c r="G7" i="1"/>
  <c r="G9" i="1"/>
  <c r="F4" i="1" l="1"/>
  <c r="F5" i="1" s="1"/>
  <c r="E4" i="1"/>
  <c r="E5" i="1" s="1"/>
  <c r="C5" i="1" l="1"/>
  <c r="C7" i="1" s="1"/>
  <c r="E8" i="1"/>
  <c r="F8" i="1"/>
  <c r="D4" i="1"/>
  <c r="D5" i="1" s="1"/>
  <c r="F10" i="1"/>
  <c r="F9" i="1"/>
  <c r="F7" i="1"/>
  <c r="F6" i="1"/>
  <c r="E10" i="1"/>
  <c r="E9" i="1"/>
  <c r="E6" i="1"/>
  <c r="E7" i="1"/>
  <c r="C6" i="1" l="1"/>
  <c r="C10" i="1"/>
  <c r="C8" i="1"/>
  <c r="D8" i="1"/>
  <c r="D6" i="1"/>
  <c r="D9" i="1"/>
  <c r="D10" i="1"/>
  <c r="D7" i="1"/>
</calcChain>
</file>

<file path=xl/sharedStrings.xml><?xml version="1.0" encoding="utf-8"?>
<sst xmlns="http://schemas.openxmlformats.org/spreadsheetml/2006/main" count="119" uniqueCount="77">
  <si>
    <t>Saint-Nazaire</t>
  </si>
  <si>
    <t>Saint-Brieuc</t>
  </si>
  <si>
    <t>Fécamp</t>
  </si>
  <si>
    <t>€/MW</t>
  </si>
  <si>
    <t>Taux d'imposition PLF</t>
  </si>
  <si>
    <t>PGL</t>
  </si>
  <si>
    <t>Bénéficiaires</t>
  </si>
  <si>
    <t>Comité national des pêches et des élevages marins (CNPMEM)</t>
  </si>
  <si>
    <t>Comité régional des pêches et des élevages marins des Pays de la Loire (COREPEM)</t>
  </si>
  <si>
    <t>Société nationale des sauveteurs en mer (SNSM)</t>
  </si>
  <si>
    <t>Communes</t>
  </si>
  <si>
    <t>Répartition de la part réservée aux communes (50%)</t>
  </si>
  <si>
    <t>La Baule-Escoublac</t>
  </si>
  <si>
    <t>Guérande</t>
  </si>
  <si>
    <t>Pornichet</t>
  </si>
  <si>
    <t>Le Pouliguen</t>
  </si>
  <si>
    <t>Le Croisic</t>
  </si>
  <si>
    <t>Batz-sur-mer</t>
  </si>
  <si>
    <t>La Turballe</t>
  </si>
  <si>
    <t>Noirmoutier-en-l'île</t>
  </si>
  <si>
    <t>La Plaine-sur-mer</t>
  </si>
  <si>
    <t>Piriac-sur-mer</t>
  </si>
  <si>
    <t>Préfailles</t>
  </si>
  <si>
    <t>Hoëdic</t>
  </si>
  <si>
    <t>Répartition</t>
  </si>
  <si>
    <t>Montant indicatif pour l'année 2025</t>
  </si>
  <si>
    <t>Office français de la biodiversité (OFB)</t>
  </si>
  <si>
    <t>Erquy</t>
  </si>
  <si>
    <t>Fréhel</t>
  </si>
  <si>
    <t>Pléneuf-Val-André</t>
  </si>
  <si>
    <t>Plévenon</t>
  </si>
  <si>
    <t>Plurien</t>
  </si>
  <si>
    <t>Comité régional des pêches et des élevages marins (CRPMEM) de Bretagne</t>
  </si>
  <si>
    <t>Comité régional des pêches et des élevages marins (CRPMEM) de Normandie</t>
  </si>
  <si>
    <t>Benouville</t>
  </si>
  <si>
    <t>Criqueboeuf-en-Caux</t>
  </si>
  <si>
    <t>Eletot</t>
  </si>
  <si>
    <t>Etretat</t>
  </si>
  <si>
    <t>La Porter-Cap-d'Antifer</t>
  </si>
  <si>
    <t>Le Tilleul</t>
  </si>
  <si>
    <t>Les Loges</t>
  </si>
  <si>
    <t>Saint-Jouin-Bruneval</t>
  </si>
  <si>
    <t>Saint-Léonard</t>
  </si>
  <si>
    <t>Saint-Martin-aux-Buneaux</t>
  </si>
  <si>
    <t>Saint-Pierre-en-Port</t>
  </si>
  <si>
    <t>Sassetot-le-Mauconduit</t>
  </si>
  <si>
    <t>Senneville-sur-Fécamp</t>
  </si>
  <si>
    <t>Vattetot-sur-mer</t>
  </si>
  <si>
    <t>Veulettes-sur-mer</t>
  </si>
  <si>
    <t>Yport</t>
  </si>
  <si>
    <t>Comité régional des pêches et des élevages marins de Provence-Alpes-Côte-d'Azur (PACA)</t>
  </si>
  <si>
    <t>Arles</t>
  </si>
  <si>
    <t>Port-Saint-Louis-du-Rhône</t>
  </si>
  <si>
    <t>Montant total de la taxe après prélèvement de l'Etat de 1,5%</t>
  </si>
  <si>
    <t>Parcs en service en 2025 imposés en 2026</t>
  </si>
  <si>
    <t>Puissance installée en service en 2025 imposée en 2026 (en MW)</t>
  </si>
  <si>
    <t>Yeu-Noirmoutier</t>
  </si>
  <si>
    <t>Valeur avec taux PLF2026 pour taxe versée en 2026</t>
  </si>
  <si>
    <t>Montant indicatif pour l'année 2026</t>
  </si>
  <si>
    <t>Barbâtre</t>
  </si>
  <si>
    <t>L'Epine</t>
  </si>
  <si>
    <t>L'Île d'Yeu</t>
  </si>
  <si>
    <t>La Barre-de-Monts</t>
  </si>
  <si>
    <t>La Guérinière</t>
  </si>
  <si>
    <t>Noirmoutier-en-l'Île</t>
  </si>
  <si>
    <t>Notre-Dame-de-Monts</t>
  </si>
  <si>
    <t>Saint-Jean-de-Monts</t>
  </si>
  <si>
    <t>*La loi de finances 2026 prévoit un plafonnement des montants versés en 2026 à l'OFB et au CNPMEM</t>
  </si>
  <si>
    <t>Montant indicatif taxe en 2024 pour imposition 2025</t>
  </si>
  <si>
    <t>Montant indicatif total 2025</t>
  </si>
  <si>
    <t>Montant indicatif total 2025 après prélèvement Etat 1,5%</t>
  </si>
  <si>
    <t>Montant indicatif communes littorales</t>
  </si>
  <si>
    <t>Montant indicatif CNPMEM*</t>
  </si>
  <si>
    <t>Montant indicatif CRPMEM</t>
  </si>
  <si>
    <t>Montant indicatif OFB*</t>
  </si>
  <si>
    <t>Montant indicatif SNSM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</si>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</sst>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0" fillId="2" borderId="1" xfId="0" applyFill="1" applyBorder="1"/>
    <xf numFmtId="0" fontId="0" fillId="0" borderId="1" xfId="0" applyFill="1" applyBorder="1" applyAlignment="1">
      <alignment wrapText="1"/>
    </xf>
    <xf numFmtId="0" fontId="1" fillId="0" borderId="0" xfId="0" applyFont="1"/>
    <xf numFmtId="164" fontId="0" fillId="0" borderId="1" xfId="0" applyNumberFormat="1" applyBorder="1" applyAlignment="1"/>
    <xf numFmtId="0" fontId="0" fillId="3" borderId="1" xfId="0" applyFill="1" applyBorder="1"/>
    <xf numFmtId="164" fontId="0" fillId="3" borderId="1" xfId="0" applyNumberFormat="1" applyFill="1" applyBorder="1" applyAlignment="1"/>
    <xf numFmtId="165" fontId="0" fillId="4" borderId="1" xfId="0" applyNumberFormat="1" applyFill="1" applyBorder="1" applyAlignment="1"/>
    <xf numFmtId="9" fontId="0" fillId="0" borderId="1" xfId="1" applyFont="1" applyBorder="1" applyAlignment="1">
      <alignment horizontal="center"/>
    </xf>
    <xf numFmtId="10" fontId="0" fillId="0" borderId="1" xfId="1" applyNumberFormat="1" applyFont="1" applyBorder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10" fontId="0" fillId="0" borderId="0" xfId="0" applyNumberFormat="1"/>
    <xf numFmtId="164" fontId="0" fillId="0" borderId="0" xfId="0" applyNumberFormat="1"/>
    <xf numFmtId="9" fontId="0" fillId="0" borderId="5" xfId="1" applyFont="1" applyFill="1" applyBorder="1" applyAlignment="1">
      <alignment horizontal="center"/>
    </xf>
    <xf numFmtId="164" fontId="4" fillId="6" borderId="1" xfId="0" applyNumberFormat="1" applyFont="1" applyFill="1" applyBorder="1" applyAlignment="1">
      <alignment vertical="center"/>
    </xf>
    <xf numFmtId="0" fontId="0" fillId="7" borderId="1" xfId="0" applyFill="1" applyBorder="1"/>
    <xf numFmtId="0" fontId="0" fillId="0" borderId="1" xfId="0" applyFill="1" applyBorder="1"/>
    <xf numFmtId="0" fontId="4" fillId="6" borderId="4" xfId="0" applyFont="1" applyFill="1" applyBorder="1" applyAlignment="1">
      <alignment horizontal="center" vertical="center"/>
    </xf>
    <xf numFmtId="9" fontId="0" fillId="0" borderId="4" xfId="1" applyFont="1" applyBorder="1" applyAlignment="1">
      <alignment horizontal="center"/>
    </xf>
    <xf numFmtId="10" fontId="0" fillId="0" borderId="4" xfId="1" applyNumberFormat="1" applyFont="1" applyBorder="1" applyAlignment="1">
      <alignment horizontal="center"/>
    </xf>
    <xf numFmtId="164" fontId="0" fillId="0" borderId="5" xfId="0" applyNumberFormat="1" applyFill="1" applyBorder="1" applyAlignment="1">
      <alignment horizontal="right" vertical="center"/>
    </xf>
    <xf numFmtId="0" fontId="5" fillId="0" borderId="0" xfId="0" applyFont="1"/>
    <xf numFmtId="0" fontId="0" fillId="2" borderId="1" xfId="0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6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wrapText="1"/>
    </xf>
    <xf numFmtId="0" fontId="4" fillId="6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/>
    </xf>
    <xf numFmtId="0" fontId="0" fillId="7" borderId="4" xfId="0" applyFill="1" applyBorder="1" applyAlignment="1">
      <alignment horizontal="left" wrapText="1"/>
    </xf>
    <xf numFmtId="0" fontId="0" fillId="7" borderId="3" xfId="0" applyFill="1" applyBorder="1" applyAlignment="1">
      <alignment horizontal="left" wrapText="1"/>
    </xf>
    <xf numFmtId="0" fontId="0" fillId="5" borderId="4" xfId="0" applyFill="1" applyBorder="1" applyAlignment="1">
      <alignment horizontal="center" wrapText="1"/>
    </xf>
    <xf numFmtId="0" fontId="0" fillId="5" borderId="2" xfId="0" applyFill="1" applyBorder="1" applyAlignment="1">
      <alignment horizont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center" wrapText="1"/>
    </xf>
    <xf numFmtId="0" fontId="0" fillId="5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64DA-A1D8-445E-9037-39D4A6FE49FE}">
  <dimension ref="A1:H12"/>
  <sheetViews>
    <sheetView tabSelected="1" workbookViewId="0">
      <selection activeCell="D15" sqref="D15"/>
    </sheetView>
  </sheetViews>
  <sheetFormatPr baseColWidth="10" defaultRowHeight="14.5" x14ac:dyDescent="0.35"/>
  <cols>
    <col min="1" max="1" width="60.1796875" customWidth="1"/>
    <col min="2" max="2" width="13.81640625" bestFit="1" customWidth="1"/>
    <col min="3" max="3" width="14.7265625" customWidth="1"/>
    <col min="4" max="4" width="21.1796875" customWidth="1"/>
    <col min="5" max="5" width="17.1796875" customWidth="1"/>
    <col min="6" max="6" width="11.81640625" customWidth="1"/>
    <col min="7" max="7" width="16.81640625" customWidth="1"/>
    <col min="8" max="8" width="25.1796875" customWidth="1"/>
    <col min="9" max="9" width="20.54296875" customWidth="1"/>
    <col min="10" max="10" width="16" customWidth="1"/>
    <col min="11" max="11" width="10" customWidth="1"/>
    <col min="12" max="12" width="19.7265625" customWidth="1"/>
  </cols>
  <sheetData>
    <row r="1" spans="1:8" x14ac:dyDescent="0.35">
      <c r="A1" s="4" t="s">
        <v>54</v>
      </c>
      <c r="B1" s="26" t="s">
        <v>76</v>
      </c>
      <c r="C1" s="4" t="s">
        <v>0</v>
      </c>
      <c r="D1" s="4" t="s">
        <v>1</v>
      </c>
      <c r="E1" s="4" t="s">
        <v>2</v>
      </c>
      <c r="F1" s="4" t="s">
        <v>5</v>
      </c>
      <c r="G1" s="4" t="s">
        <v>56</v>
      </c>
    </row>
    <row r="2" spans="1:8" x14ac:dyDescent="0.35">
      <c r="A2" s="2" t="s">
        <v>55</v>
      </c>
      <c r="B2" s="8"/>
      <c r="C2" s="1">
        <v>480</v>
      </c>
      <c r="D2" s="1">
        <v>496</v>
      </c>
      <c r="E2" s="1">
        <v>497</v>
      </c>
      <c r="F2" s="1">
        <v>24</v>
      </c>
      <c r="G2" s="1">
        <v>412</v>
      </c>
    </row>
    <row r="3" spans="1:8" x14ac:dyDescent="0.35">
      <c r="A3" s="2" t="s">
        <v>68</v>
      </c>
      <c r="B3" s="9"/>
      <c r="C3" s="10">
        <v>20508</v>
      </c>
      <c r="D3" s="10">
        <v>20508</v>
      </c>
      <c r="E3" s="10">
        <v>20508</v>
      </c>
      <c r="F3" s="10">
        <v>20508</v>
      </c>
      <c r="G3" s="10">
        <v>20508</v>
      </c>
    </row>
    <row r="4" spans="1:8" x14ac:dyDescent="0.35">
      <c r="A4" s="1" t="s">
        <v>69</v>
      </c>
      <c r="B4" s="3">
        <f>SUM(C4:G4)</f>
        <v>39149772</v>
      </c>
      <c r="C4" s="3">
        <f>C3*C2</f>
        <v>9843840</v>
      </c>
      <c r="D4" s="3">
        <f>D3*D2</f>
        <v>10171968</v>
      </c>
      <c r="E4" s="3">
        <f t="shared" ref="E4:F4" si="0">E3*E2</f>
        <v>10192476</v>
      </c>
      <c r="F4" s="3">
        <f t="shared" si="0"/>
        <v>492192</v>
      </c>
      <c r="G4" s="3">
        <f t="shared" ref="G4" si="1">G3*G2</f>
        <v>8449296</v>
      </c>
    </row>
    <row r="5" spans="1:8" x14ac:dyDescent="0.35">
      <c r="A5" s="2" t="s">
        <v>70</v>
      </c>
      <c r="B5" s="3">
        <f>SUM(C5:G5)</f>
        <v>38562525.420000002</v>
      </c>
      <c r="C5" s="3">
        <f>C4-1.5%*C4</f>
        <v>9696182.4000000004</v>
      </c>
      <c r="D5" s="3">
        <f t="shared" ref="D5:E5" si="2">D4-1.5%*D4</f>
        <v>10019388.48</v>
      </c>
      <c r="E5" s="3">
        <f t="shared" si="2"/>
        <v>10039588.859999999</v>
      </c>
      <c r="F5" s="3">
        <f t="shared" ref="F5:G5" si="3">F4-1.5%*F4</f>
        <v>484809.12</v>
      </c>
      <c r="G5" s="3">
        <f t="shared" si="3"/>
        <v>8322556.5599999996</v>
      </c>
    </row>
    <row r="6" spans="1:8" x14ac:dyDescent="0.35">
      <c r="A6" s="2" t="s">
        <v>71</v>
      </c>
      <c r="B6" s="3">
        <f>SUM(C6:G6)</f>
        <v>19281262.710000001</v>
      </c>
      <c r="C6" s="3">
        <f>C5/2</f>
        <v>4848091.2</v>
      </c>
      <c r="D6" s="3">
        <f>D5/2</f>
        <v>5009694.24</v>
      </c>
      <c r="E6" s="3">
        <f t="shared" ref="E6" si="4">E5/2</f>
        <v>5019794.43</v>
      </c>
      <c r="F6" s="3">
        <f t="shared" ref="F6:G6" si="5">F5/2</f>
        <v>242404.56</v>
      </c>
      <c r="G6" s="3">
        <f t="shared" si="5"/>
        <v>4161278.28</v>
      </c>
    </row>
    <row r="7" spans="1:8" x14ac:dyDescent="0.35">
      <c r="A7" s="2" t="s">
        <v>72</v>
      </c>
      <c r="B7" s="3">
        <f>MIN(SUM(C7:G7),4402832)</f>
        <v>4402832</v>
      </c>
      <c r="C7" s="7">
        <f>C5*15%</f>
        <v>1454427.36</v>
      </c>
      <c r="D7" s="7">
        <f t="shared" ref="D7:E7" si="6">D5*15%</f>
        <v>1502908.2720000001</v>
      </c>
      <c r="E7" s="7">
        <f t="shared" si="6"/>
        <v>1505938.3289999999</v>
      </c>
      <c r="F7" s="7">
        <f t="shared" ref="F7:G7" si="7">F5*15%</f>
        <v>72721.368000000002</v>
      </c>
      <c r="G7" s="7">
        <f t="shared" si="7"/>
        <v>1248383.4839999999</v>
      </c>
      <c r="H7" s="25"/>
    </row>
    <row r="8" spans="1:8" x14ac:dyDescent="0.35">
      <c r="A8" s="2" t="s">
        <v>73</v>
      </c>
      <c r="B8" s="3">
        <f>SUM(C8:G8)</f>
        <v>7712505.0840000007</v>
      </c>
      <c r="C8" s="3">
        <f>C5*20%</f>
        <v>1939236.4800000002</v>
      </c>
      <c r="D8" s="3">
        <f>D5*20%</f>
        <v>2003877.6960000002</v>
      </c>
      <c r="E8" s="3">
        <f>E5*20%</f>
        <v>2007917.7719999999</v>
      </c>
      <c r="F8" s="3">
        <f>F5*20%</f>
        <v>96961.824000000008</v>
      </c>
      <c r="G8" s="3">
        <f>G5*20%</f>
        <v>1664511.3119999999</v>
      </c>
    </row>
    <row r="9" spans="1:8" x14ac:dyDescent="0.35">
      <c r="A9" s="5" t="s">
        <v>74</v>
      </c>
      <c r="B9" s="3">
        <f>MIN(SUM(C9:G9),2735000)</f>
        <v>2735000</v>
      </c>
      <c r="C9" s="3">
        <f>C5*10%</f>
        <v>969618.24000000011</v>
      </c>
      <c r="D9" s="3">
        <f t="shared" ref="D9:E9" si="8">D5*10%</f>
        <v>1001938.8480000001</v>
      </c>
      <c r="E9" s="3">
        <f t="shared" si="8"/>
        <v>1003958.8859999999</v>
      </c>
      <c r="F9" s="3">
        <f t="shared" ref="F9:G9" si="9">F5*10%</f>
        <v>48480.912000000004</v>
      </c>
      <c r="G9" s="3">
        <f t="shared" si="9"/>
        <v>832255.65599999996</v>
      </c>
    </row>
    <row r="10" spans="1:8" x14ac:dyDescent="0.35">
      <c r="A10" s="5" t="s">
        <v>75</v>
      </c>
      <c r="B10" s="3">
        <f>SUM(C10:G10)</f>
        <v>1928126.2710000002</v>
      </c>
      <c r="C10" s="3">
        <f>C5*5%</f>
        <v>484809.12000000005</v>
      </c>
      <c r="D10" s="3">
        <f t="shared" ref="D10:E10" si="10">D5*5%</f>
        <v>500969.42400000006</v>
      </c>
      <c r="E10" s="3">
        <f t="shared" si="10"/>
        <v>501979.44299999997</v>
      </c>
      <c r="F10" s="3">
        <f t="shared" ref="F10:G10" si="11">F5*5%</f>
        <v>24240.456000000002</v>
      </c>
      <c r="G10" s="3">
        <f t="shared" si="11"/>
        <v>416127.82799999998</v>
      </c>
    </row>
    <row r="12" spans="1:8" ht="29" x14ac:dyDescent="0.35">
      <c r="A12" s="27" t="s">
        <v>67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C012C-5B8D-48D6-8A61-5D32184CA909}">
  <dimension ref="A1:F25"/>
  <sheetViews>
    <sheetView topLeftCell="A2" workbookViewId="0">
      <selection activeCell="E5" sqref="E5"/>
    </sheetView>
  </sheetViews>
  <sheetFormatPr baseColWidth="10" defaultRowHeight="14.5" x14ac:dyDescent="0.35"/>
  <cols>
    <col min="1" max="1" width="23.7265625" customWidth="1"/>
    <col min="2" max="2" width="25.453125" customWidth="1"/>
    <col min="3" max="3" width="13" customWidth="1"/>
    <col min="4" max="5" width="23.81640625" customWidth="1"/>
    <col min="6" max="6" width="12.54296875" bestFit="1" customWidth="1"/>
  </cols>
  <sheetData>
    <row r="1" spans="1:5" ht="29" x14ac:dyDescent="0.35">
      <c r="A1" s="28" t="s">
        <v>6</v>
      </c>
      <c r="B1" s="28"/>
      <c r="C1" s="13" t="s">
        <v>24</v>
      </c>
      <c r="D1" s="14" t="s">
        <v>25</v>
      </c>
      <c r="E1" s="14" t="s">
        <v>58</v>
      </c>
    </row>
    <row r="2" spans="1:5" ht="30" customHeight="1" x14ac:dyDescent="0.35">
      <c r="A2" s="29" t="s">
        <v>7</v>
      </c>
      <c r="B2" s="29"/>
      <c r="C2" s="11">
        <v>0.15</v>
      </c>
      <c r="D2" s="3">
        <v>1435988.16</v>
      </c>
      <c r="E2" s="3">
        <f>$C2*$E$21</f>
        <v>1454427.36</v>
      </c>
    </row>
    <row r="3" spans="1:5" ht="30" customHeight="1" x14ac:dyDescent="0.35">
      <c r="A3" s="29" t="s">
        <v>8</v>
      </c>
      <c r="B3" s="29"/>
      <c r="C3" s="11">
        <v>0.2</v>
      </c>
      <c r="D3" s="3">
        <v>1914650.8800000001</v>
      </c>
      <c r="E3" s="3">
        <f t="shared" ref="E3:E5" si="0">$C3*$E$21</f>
        <v>1939236.4800000002</v>
      </c>
    </row>
    <row r="4" spans="1:5" x14ac:dyDescent="0.35">
      <c r="A4" s="32" t="s">
        <v>26</v>
      </c>
      <c r="B4" s="32"/>
      <c r="C4" s="11">
        <v>0.1</v>
      </c>
      <c r="D4" s="3">
        <v>957325.44000000006</v>
      </c>
      <c r="E4" s="3">
        <f t="shared" si="0"/>
        <v>969618.24000000011</v>
      </c>
    </row>
    <row r="5" spans="1:5" x14ac:dyDescent="0.35">
      <c r="A5" s="29" t="s">
        <v>9</v>
      </c>
      <c r="B5" s="29"/>
      <c r="C5" s="11">
        <v>0.05</v>
      </c>
      <c r="D5" s="3">
        <v>478662.72000000003</v>
      </c>
      <c r="E5" s="3">
        <f t="shared" si="0"/>
        <v>484809.12000000005</v>
      </c>
    </row>
    <row r="6" spans="1:5" x14ac:dyDescent="0.35">
      <c r="A6" s="33" t="s">
        <v>10</v>
      </c>
      <c r="B6" s="34"/>
      <c r="C6" s="11">
        <v>0.5</v>
      </c>
      <c r="D6" s="3">
        <v>4786627.2</v>
      </c>
      <c r="E6" s="3">
        <f>$C6*$E$21</f>
        <v>4848091.2</v>
      </c>
    </row>
    <row r="7" spans="1:5" ht="4.5" customHeight="1" x14ac:dyDescent="0.35">
      <c r="A7" s="35"/>
      <c r="B7" s="36"/>
      <c r="C7" s="36"/>
      <c r="D7" s="36"/>
      <c r="E7" s="36"/>
    </row>
    <row r="8" spans="1:5" ht="19.5" customHeight="1" x14ac:dyDescent="0.35">
      <c r="A8" s="31" t="s">
        <v>11</v>
      </c>
      <c r="B8" s="19" t="s">
        <v>0</v>
      </c>
      <c r="C8" s="12">
        <v>0.28289999999999998</v>
      </c>
      <c r="D8" s="3">
        <v>1354136.83488</v>
      </c>
      <c r="E8" s="3">
        <f>$C8*$E$6</f>
        <v>1371525.0004799999</v>
      </c>
    </row>
    <row r="9" spans="1:5" x14ac:dyDescent="0.35">
      <c r="A9" s="31"/>
      <c r="B9" s="19" t="s">
        <v>12</v>
      </c>
      <c r="C9" s="12">
        <v>0.1003</v>
      </c>
      <c r="D9" s="3">
        <v>480098.70816000004</v>
      </c>
      <c r="E9" s="3">
        <f t="shared" ref="E9:E19" si="1">$C9*$E$6</f>
        <v>486263.54736000003</v>
      </c>
    </row>
    <row r="10" spans="1:5" x14ac:dyDescent="0.35">
      <c r="A10" s="31"/>
      <c r="B10" s="19" t="s">
        <v>13</v>
      </c>
      <c r="C10" s="12">
        <v>9.9000000000000005E-2</v>
      </c>
      <c r="D10" s="3">
        <v>473876.09280000004</v>
      </c>
      <c r="E10" s="3">
        <f t="shared" si="1"/>
        <v>479961.02880000003</v>
      </c>
    </row>
    <row r="11" spans="1:5" x14ac:dyDescent="0.35">
      <c r="A11" s="31"/>
      <c r="B11" s="19" t="s">
        <v>14</v>
      </c>
      <c r="C11" s="12">
        <v>7.5300000000000006E-2</v>
      </c>
      <c r="D11" s="3">
        <v>360433.02816000005</v>
      </c>
      <c r="E11" s="3">
        <f t="shared" si="1"/>
        <v>365061.26736000006</v>
      </c>
    </row>
    <row r="12" spans="1:5" x14ac:dyDescent="0.35">
      <c r="A12" s="31"/>
      <c r="B12" s="19" t="s">
        <v>15</v>
      </c>
      <c r="C12" s="12">
        <v>6.4799999999999996E-2</v>
      </c>
      <c r="D12" s="3">
        <v>310173.44256</v>
      </c>
      <c r="E12" s="3">
        <f t="shared" si="1"/>
        <v>314156.30975999997</v>
      </c>
    </row>
    <row r="13" spans="1:5" x14ac:dyDescent="0.35">
      <c r="A13" s="31"/>
      <c r="B13" s="19" t="s">
        <v>16</v>
      </c>
      <c r="C13" s="12">
        <v>6.3299999999999995E-2</v>
      </c>
      <c r="D13" s="3">
        <v>302993.50176000001</v>
      </c>
      <c r="E13" s="3">
        <f t="shared" si="1"/>
        <v>306884.17296</v>
      </c>
    </row>
    <row r="14" spans="1:5" x14ac:dyDescent="0.35">
      <c r="A14" s="31"/>
      <c r="B14" s="19" t="s">
        <v>17</v>
      </c>
      <c r="C14" s="12">
        <v>6.0499999999999998E-2</v>
      </c>
      <c r="D14" s="3">
        <v>289590.94559999998</v>
      </c>
      <c r="E14" s="3">
        <f t="shared" si="1"/>
        <v>293309.51760000002</v>
      </c>
    </row>
    <row r="15" spans="1:5" x14ac:dyDescent="0.35">
      <c r="A15" s="31"/>
      <c r="B15" s="19" t="s">
        <v>18</v>
      </c>
      <c r="C15" s="12">
        <v>5.8700000000000002E-2</v>
      </c>
      <c r="D15" s="3">
        <v>280975.01664000005</v>
      </c>
      <c r="E15" s="3">
        <f t="shared" si="1"/>
        <v>284582.95344000001</v>
      </c>
    </row>
    <row r="16" spans="1:5" x14ac:dyDescent="0.35">
      <c r="A16" s="31"/>
      <c r="B16" s="19" t="s">
        <v>19</v>
      </c>
      <c r="C16" s="12">
        <v>4.5900000000000003E-2</v>
      </c>
      <c r="D16" s="3">
        <v>219706.18848000001</v>
      </c>
      <c r="E16" s="3">
        <f t="shared" si="1"/>
        <v>222527.38608000003</v>
      </c>
    </row>
    <row r="17" spans="1:6" x14ac:dyDescent="0.35">
      <c r="A17" s="31"/>
      <c r="B17" s="19" t="s">
        <v>20</v>
      </c>
      <c r="C17" s="12">
        <v>4.4499999999999998E-2</v>
      </c>
      <c r="D17" s="3">
        <v>213004.91039999999</v>
      </c>
      <c r="E17" s="3">
        <f t="shared" si="1"/>
        <v>215740.05840000001</v>
      </c>
    </row>
    <row r="18" spans="1:6" x14ac:dyDescent="0.35">
      <c r="A18" s="31"/>
      <c r="B18" s="19" t="s">
        <v>21</v>
      </c>
      <c r="C18" s="12">
        <v>3.85E-2</v>
      </c>
      <c r="D18" s="3">
        <v>184285.14720000001</v>
      </c>
      <c r="E18" s="3">
        <f t="shared" si="1"/>
        <v>186651.51120000001</v>
      </c>
    </row>
    <row r="19" spans="1:6" x14ac:dyDescent="0.35">
      <c r="A19" s="31"/>
      <c r="B19" s="19" t="s">
        <v>22</v>
      </c>
      <c r="C19" s="12">
        <v>3.5799999999999998E-2</v>
      </c>
      <c r="D19" s="3">
        <v>171361.25375999999</v>
      </c>
      <c r="E19" s="3">
        <f t="shared" si="1"/>
        <v>173561.66495999999</v>
      </c>
      <c r="F19" s="16"/>
    </row>
    <row r="20" spans="1:6" x14ac:dyDescent="0.35">
      <c r="A20" s="31"/>
      <c r="B20" s="19" t="s">
        <v>23</v>
      </c>
      <c r="C20" s="12">
        <v>3.0499999999999999E-2</v>
      </c>
      <c r="D20" s="3">
        <v>145992.12960000001</v>
      </c>
      <c r="E20" s="3">
        <f>$C20*$E$6</f>
        <v>147866.78160000002</v>
      </c>
    </row>
    <row r="21" spans="1:6" ht="28.5" customHeight="1" x14ac:dyDescent="0.35">
      <c r="A21" s="30" t="s">
        <v>53</v>
      </c>
      <c r="B21" s="30"/>
      <c r="C21" s="30"/>
      <c r="D21" s="18">
        <v>9573254.4000000004</v>
      </c>
      <c r="E21" s="18">
        <f>MontantsTEM!C5</f>
        <v>9696182.4000000004</v>
      </c>
    </row>
    <row r="23" spans="1:6" x14ac:dyDescent="0.35">
      <c r="C23" s="15"/>
    </row>
    <row r="25" spans="1:6" x14ac:dyDescent="0.35">
      <c r="D25" s="16"/>
      <c r="E25" s="16"/>
    </row>
  </sheetData>
  <mergeCells count="9">
    <mergeCell ref="A1:B1"/>
    <mergeCell ref="A5:B5"/>
    <mergeCell ref="A3:B3"/>
    <mergeCell ref="A2:B2"/>
    <mergeCell ref="A21:C21"/>
    <mergeCell ref="A8:A20"/>
    <mergeCell ref="A4:B4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32B08-71DA-459B-85BC-624FCA237D80}">
  <dimension ref="A1:G15"/>
  <sheetViews>
    <sheetView workbookViewId="0">
      <selection activeCell="C21" sqref="C21"/>
    </sheetView>
  </sheetViews>
  <sheetFormatPr baseColWidth="10" defaultRowHeight="14.5" x14ac:dyDescent="0.35"/>
  <cols>
    <col min="1" max="1" width="23.7265625" customWidth="1"/>
    <col min="2" max="2" width="18.7265625" customWidth="1"/>
    <col min="3" max="3" width="23.7265625" customWidth="1"/>
    <col min="4" max="4" width="23.81640625" customWidth="1"/>
    <col min="5" max="5" width="20.453125" customWidth="1"/>
    <col min="6" max="6" width="13.54296875" bestFit="1" customWidth="1"/>
    <col min="7" max="7" width="14.1796875" customWidth="1"/>
  </cols>
  <sheetData>
    <row r="1" spans="1:7" ht="29" x14ac:dyDescent="0.35">
      <c r="A1" s="28" t="s">
        <v>6</v>
      </c>
      <c r="B1" s="28"/>
      <c r="C1" s="21" t="s">
        <v>24</v>
      </c>
      <c r="D1" s="14" t="s">
        <v>25</v>
      </c>
      <c r="E1" s="14" t="s">
        <v>58</v>
      </c>
    </row>
    <row r="2" spans="1:7" ht="30" customHeight="1" x14ac:dyDescent="0.35">
      <c r="A2" s="29" t="s">
        <v>7</v>
      </c>
      <c r="B2" s="29"/>
      <c r="C2" s="22">
        <v>0.15</v>
      </c>
      <c r="D2" s="3">
        <v>1483854.432</v>
      </c>
      <c r="E2" s="3">
        <f>$C2*$E$13</f>
        <v>1502908.2720000001</v>
      </c>
    </row>
    <row r="3" spans="1:7" ht="29.25" customHeight="1" x14ac:dyDescent="0.35">
      <c r="A3" s="29" t="s">
        <v>32</v>
      </c>
      <c r="B3" s="29"/>
      <c r="C3" s="17">
        <v>0.2</v>
      </c>
      <c r="D3" s="24">
        <v>1978472.5760000004</v>
      </c>
      <c r="E3" s="3">
        <f>$C3*$E$13</f>
        <v>2003877.6960000002</v>
      </c>
    </row>
    <row r="4" spans="1:7" x14ac:dyDescent="0.35">
      <c r="A4" s="32" t="s">
        <v>26</v>
      </c>
      <c r="B4" s="32"/>
      <c r="C4" s="22">
        <v>0.1</v>
      </c>
      <c r="D4" s="3">
        <v>989236.28800000018</v>
      </c>
      <c r="E4" s="3">
        <f>$C4*$E$13</f>
        <v>1001938.8480000001</v>
      </c>
    </row>
    <row r="5" spans="1:7" x14ac:dyDescent="0.35">
      <c r="A5" s="29" t="s">
        <v>9</v>
      </c>
      <c r="B5" s="29"/>
      <c r="C5" s="22">
        <v>0.05</v>
      </c>
      <c r="D5" s="3">
        <v>494618.14400000009</v>
      </c>
      <c r="E5" s="3">
        <f>$C5*$E$13</f>
        <v>500969.42400000006</v>
      </c>
    </row>
    <row r="6" spans="1:7" x14ac:dyDescent="0.35">
      <c r="A6" s="29" t="s">
        <v>10</v>
      </c>
      <c r="B6" s="29"/>
      <c r="C6" s="22">
        <v>0.5</v>
      </c>
      <c r="D6" s="3">
        <v>4946181.4400000004</v>
      </c>
      <c r="E6" s="3">
        <f>$C6*$E$13</f>
        <v>5009694.24</v>
      </c>
      <c r="F6" s="16"/>
    </row>
    <row r="7" spans="1:7" ht="4.5" customHeight="1" x14ac:dyDescent="0.35">
      <c r="A7" s="35"/>
      <c r="B7" s="36"/>
      <c r="C7" s="36"/>
      <c r="D7" s="36"/>
      <c r="E7" s="39"/>
    </row>
    <row r="8" spans="1:7" ht="19.5" customHeight="1" x14ac:dyDescent="0.35">
      <c r="A8" s="31" t="s">
        <v>11</v>
      </c>
      <c r="B8" s="19" t="s">
        <v>27</v>
      </c>
      <c r="C8" s="23">
        <v>0.27179999999999999</v>
      </c>
      <c r="D8" s="3">
        <v>1344372.1153919999</v>
      </c>
      <c r="E8" s="3">
        <f>$C8*$E$6</f>
        <v>1361634.8944319999</v>
      </c>
    </row>
    <row r="9" spans="1:7" x14ac:dyDescent="0.35">
      <c r="A9" s="31"/>
      <c r="B9" s="19" t="s">
        <v>28</v>
      </c>
      <c r="C9" s="23">
        <v>0.1701</v>
      </c>
      <c r="D9" s="3">
        <v>841345.46294400003</v>
      </c>
      <c r="E9" s="3">
        <f>$C9*$E$6</f>
        <v>852148.99022400007</v>
      </c>
    </row>
    <row r="10" spans="1:7" x14ac:dyDescent="0.35">
      <c r="A10" s="31"/>
      <c r="B10" s="19" t="s">
        <v>29</v>
      </c>
      <c r="C10" s="23">
        <v>0.25650000000000001</v>
      </c>
      <c r="D10" s="3">
        <v>1268695.5393600001</v>
      </c>
      <c r="E10" s="3">
        <f>$C10*$E$6</f>
        <v>1284986.57256</v>
      </c>
    </row>
    <row r="11" spans="1:7" x14ac:dyDescent="0.35">
      <c r="A11" s="31"/>
      <c r="B11" s="19" t="s">
        <v>30</v>
      </c>
      <c r="C11" s="23">
        <v>0.1411</v>
      </c>
      <c r="D11" s="3">
        <v>697906.20118400012</v>
      </c>
      <c r="E11" s="3">
        <f>$C11*$E$6</f>
        <v>706867.85726399999</v>
      </c>
    </row>
    <row r="12" spans="1:7" x14ac:dyDescent="0.35">
      <c r="A12" s="31"/>
      <c r="B12" s="19" t="s">
        <v>31</v>
      </c>
      <c r="C12" s="23">
        <v>0.1605</v>
      </c>
      <c r="D12" s="3">
        <v>793862.12112000014</v>
      </c>
      <c r="E12" s="3">
        <f>$C12*$E$6</f>
        <v>804055.92552000005</v>
      </c>
      <c r="G12" s="16"/>
    </row>
    <row r="13" spans="1:7" ht="28.5" customHeight="1" x14ac:dyDescent="0.35">
      <c r="A13" s="37" t="s">
        <v>53</v>
      </c>
      <c r="B13" s="38"/>
      <c r="C13" s="38"/>
      <c r="D13" s="18">
        <v>9892362.8800000008</v>
      </c>
      <c r="E13" s="18">
        <f>MontantsTEM!D5</f>
        <v>10019388.48</v>
      </c>
    </row>
    <row r="15" spans="1:7" x14ac:dyDescent="0.35">
      <c r="C15" s="15"/>
    </row>
  </sheetData>
  <mergeCells count="9">
    <mergeCell ref="A13:C13"/>
    <mergeCell ref="A3:B3"/>
    <mergeCell ref="A8:A12"/>
    <mergeCell ref="A7:E7"/>
    <mergeCell ref="A1:B1"/>
    <mergeCell ref="A2:B2"/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51172-8113-4EF2-8196-AF8F0E117F20}">
  <dimension ref="A1:F27"/>
  <sheetViews>
    <sheetView workbookViewId="0">
      <selection activeCell="E6" sqref="E2:E6"/>
    </sheetView>
  </sheetViews>
  <sheetFormatPr baseColWidth="10" defaultRowHeight="14.5" x14ac:dyDescent="0.35"/>
  <cols>
    <col min="1" max="1" width="23.7265625" customWidth="1"/>
    <col min="2" max="2" width="25.453125" customWidth="1"/>
    <col min="3" max="3" width="13" customWidth="1"/>
    <col min="4" max="4" width="23.81640625" customWidth="1"/>
    <col min="5" max="5" width="20.453125" customWidth="1"/>
    <col min="6" max="6" width="13.54296875" bestFit="1" customWidth="1"/>
  </cols>
  <sheetData>
    <row r="1" spans="1:5" ht="29" x14ac:dyDescent="0.35">
      <c r="A1" s="28" t="s">
        <v>6</v>
      </c>
      <c r="B1" s="28"/>
      <c r="C1" s="13" t="s">
        <v>24</v>
      </c>
      <c r="D1" s="14" t="s">
        <v>25</v>
      </c>
      <c r="E1" s="14" t="s">
        <v>58</v>
      </c>
    </row>
    <row r="2" spans="1:5" ht="30" customHeight="1" x14ac:dyDescent="0.35">
      <c r="A2" s="29" t="s">
        <v>7</v>
      </c>
      <c r="B2" s="29"/>
      <c r="C2" s="11">
        <v>0.15</v>
      </c>
      <c r="D2" s="3">
        <v>1486846.074</v>
      </c>
      <c r="E2" s="3">
        <f>$C2*$E$25</f>
        <v>1505938.3289999999</v>
      </c>
    </row>
    <row r="3" spans="1:5" ht="30" customHeight="1" x14ac:dyDescent="0.35">
      <c r="A3" s="29" t="s">
        <v>33</v>
      </c>
      <c r="B3" s="29"/>
      <c r="C3" s="11">
        <v>0.2</v>
      </c>
      <c r="D3" s="3">
        <v>1982461.432</v>
      </c>
      <c r="E3" s="3">
        <f>$C3*$E$25</f>
        <v>2007917.7719999999</v>
      </c>
    </row>
    <row r="4" spans="1:5" x14ac:dyDescent="0.35">
      <c r="A4" s="32" t="s">
        <v>26</v>
      </c>
      <c r="B4" s="32"/>
      <c r="C4" s="11">
        <v>0.1</v>
      </c>
      <c r="D4" s="3">
        <v>991230.71600000001</v>
      </c>
      <c r="E4" s="3">
        <f>$C4*$E$25</f>
        <v>1003958.8859999999</v>
      </c>
    </row>
    <row r="5" spans="1:5" x14ac:dyDescent="0.35">
      <c r="A5" s="29" t="s">
        <v>9</v>
      </c>
      <c r="B5" s="29"/>
      <c r="C5" s="11">
        <v>0.05</v>
      </c>
      <c r="D5" s="3">
        <v>495615.35800000001</v>
      </c>
      <c r="E5" s="3">
        <f>$C5*$E$25</f>
        <v>501979.44299999997</v>
      </c>
    </row>
    <row r="6" spans="1:5" x14ac:dyDescent="0.35">
      <c r="A6" s="33" t="s">
        <v>10</v>
      </c>
      <c r="B6" s="34"/>
      <c r="C6" s="11">
        <v>0.5</v>
      </c>
      <c r="D6" s="3">
        <v>4956153.58</v>
      </c>
      <c r="E6" s="3">
        <f>$C6*$E$25</f>
        <v>5019794.43</v>
      </c>
    </row>
    <row r="7" spans="1:5" ht="4.5" customHeight="1" x14ac:dyDescent="0.35">
      <c r="A7" s="35"/>
      <c r="B7" s="36"/>
      <c r="C7" s="36"/>
      <c r="D7" s="36"/>
      <c r="E7" s="36"/>
    </row>
    <row r="8" spans="1:5" ht="19.5" customHeight="1" x14ac:dyDescent="0.35">
      <c r="A8" s="31" t="s">
        <v>11</v>
      </c>
      <c r="B8" s="19" t="s">
        <v>34</v>
      </c>
      <c r="C8" s="12">
        <v>3.5099999999999999E-2</v>
      </c>
      <c r="D8" s="3">
        <v>173960.990658</v>
      </c>
      <c r="E8" s="3">
        <f>$C8*$E$6</f>
        <v>176194.78449299998</v>
      </c>
    </row>
    <row r="9" spans="1:5" ht="19.5" customHeight="1" x14ac:dyDescent="0.35">
      <c r="A9" s="31"/>
      <c r="B9" s="19" t="s">
        <v>35</v>
      </c>
      <c r="C9" s="12">
        <v>3.9699999999999999E-2</v>
      </c>
      <c r="D9" s="3">
        <v>196759.29712599999</v>
      </c>
      <c r="E9" s="3">
        <f t="shared" ref="E9:E24" si="0">$C9*$E$6</f>
        <v>199285.83887099999</v>
      </c>
    </row>
    <row r="10" spans="1:5" ht="19.5" customHeight="1" x14ac:dyDescent="0.35">
      <c r="A10" s="31"/>
      <c r="B10" s="19" t="s">
        <v>36</v>
      </c>
      <c r="C10" s="12">
        <v>4.0800000000000003E-2</v>
      </c>
      <c r="D10" s="3">
        <v>202211.06606400001</v>
      </c>
      <c r="E10" s="3">
        <f t="shared" si="0"/>
        <v>204807.61274400001</v>
      </c>
    </row>
    <row r="11" spans="1:5" ht="19.5" customHeight="1" x14ac:dyDescent="0.35">
      <c r="A11" s="31"/>
      <c r="B11" s="19" t="s">
        <v>37</v>
      </c>
      <c r="C11" s="12">
        <v>5.1200000000000002E-2</v>
      </c>
      <c r="D11" s="3">
        <v>253755.06329600001</v>
      </c>
      <c r="E11" s="3">
        <f t="shared" si="0"/>
        <v>257013.474816</v>
      </c>
    </row>
    <row r="12" spans="1:5" ht="19.5" customHeight="1" x14ac:dyDescent="0.35">
      <c r="A12" s="31"/>
      <c r="B12" s="19" t="s">
        <v>2</v>
      </c>
      <c r="C12" s="12">
        <v>0.32690000000000002</v>
      </c>
      <c r="D12" s="3">
        <v>1620166.6053020002</v>
      </c>
      <c r="E12" s="3">
        <f t="shared" si="0"/>
        <v>1640970.799167</v>
      </c>
    </row>
    <row r="13" spans="1:5" x14ac:dyDescent="0.35">
      <c r="A13" s="31"/>
      <c r="B13" s="19" t="s">
        <v>38</v>
      </c>
      <c r="C13" s="12">
        <v>3.44E-2</v>
      </c>
      <c r="D13" s="3">
        <v>170491.68315200001</v>
      </c>
      <c r="E13" s="3">
        <f t="shared" si="0"/>
        <v>172680.928392</v>
      </c>
    </row>
    <row r="14" spans="1:5" x14ac:dyDescent="0.35">
      <c r="A14" s="31"/>
      <c r="B14" s="19" t="s">
        <v>39</v>
      </c>
      <c r="C14" s="12">
        <v>3.8699999999999998E-2</v>
      </c>
      <c r="D14" s="3">
        <v>191803.14354600001</v>
      </c>
      <c r="E14" s="3">
        <f t="shared" si="0"/>
        <v>194266.04444099998</v>
      </c>
    </row>
    <row r="15" spans="1:5" x14ac:dyDescent="0.35">
      <c r="A15" s="31"/>
      <c r="B15" s="19" t="s">
        <v>40</v>
      </c>
      <c r="C15" s="12">
        <v>5.0200000000000002E-2</v>
      </c>
      <c r="D15" s="3">
        <v>248798.90971600002</v>
      </c>
      <c r="E15" s="3">
        <f t="shared" si="0"/>
        <v>251993.68038599999</v>
      </c>
    </row>
    <row r="16" spans="1:5" x14ac:dyDescent="0.35">
      <c r="A16" s="31"/>
      <c r="B16" s="19" t="s">
        <v>41</v>
      </c>
      <c r="C16" s="12">
        <v>5.2600000000000001E-2</v>
      </c>
      <c r="D16" s="3">
        <v>260693.678308</v>
      </c>
      <c r="E16" s="3">
        <f t="shared" si="0"/>
        <v>264041.187018</v>
      </c>
    </row>
    <row r="17" spans="1:6" x14ac:dyDescent="0.35">
      <c r="A17" s="31"/>
      <c r="B17" s="19" t="s">
        <v>42</v>
      </c>
      <c r="C17" s="12">
        <v>6.1199999999999997E-2</v>
      </c>
      <c r="D17" s="3">
        <v>303316.59909600002</v>
      </c>
      <c r="E17" s="3">
        <f t="shared" si="0"/>
        <v>307211.41911599995</v>
      </c>
    </row>
    <row r="18" spans="1:6" x14ac:dyDescent="0.35">
      <c r="A18" s="31"/>
      <c r="B18" s="19" t="s">
        <v>43</v>
      </c>
      <c r="C18" s="12">
        <v>3.32E-2</v>
      </c>
      <c r="D18" s="3">
        <v>164544.29885600001</v>
      </c>
      <c r="E18" s="3">
        <f t="shared" si="0"/>
        <v>166657.17507599998</v>
      </c>
    </row>
    <row r="19" spans="1:6" x14ac:dyDescent="0.35">
      <c r="A19" s="31"/>
      <c r="B19" s="19" t="s">
        <v>44</v>
      </c>
      <c r="C19" s="12">
        <v>3.9100000000000003E-2</v>
      </c>
      <c r="D19" s="3">
        <v>193785.60497800002</v>
      </c>
      <c r="E19" s="3">
        <f t="shared" si="0"/>
        <v>196273.96221299999</v>
      </c>
    </row>
    <row r="20" spans="1:6" x14ac:dyDescent="0.35">
      <c r="A20" s="31"/>
      <c r="B20" s="19" t="s">
        <v>45</v>
      </c>
      <c r="C20" s="12">
        <v>3.9800000000000002E-2</v>
      </c>
      <c r="D20" s="3">
        <v>197254.912484</v>
      </c>
      <c r="E20" s="3">
        <f t="shared" si="0"/>
        <v>199787.818314</v>
      </c>
    </row>
    <row r="21" spans="1:6" x14ac:dyDescent="0.35">
      <c r="A21" s="31"/>
      <c r="B21" s="19" t="s">
        <v>46</v>
      </c>
      <c r="C21" s="12">
        <v>4.7800000000000002E-2</v>
      </c>
      <c r="D21" s="3">
        <v>236904.14112400002</v>
      </c>
      <c r="E21" s="3">
        <f t="shared" si="0"/>
        <v>239946.17375399999</v>
      </c>
    </row>
    <row r="22" spans="1:6" x14ac:dyDescent="0.35">
      <c r="A22" s="31"/>
      <c r="B22" s="19" t="s">
        <v>47</v>
      </c>
      <c r="C22" s="12">
        <v>3.8899999999999997E-2</v>
      </c>
      <c r="D22" s="3">
        <v>192794.374262</v>
      </c>
      <c r="E22" s="3">
        <f t="shared" si="0"/>
        <v>195270.00332699998</v>
      </c>
      <c r="F22" s="16"/>
    </row>
    <row r="23" spans="1:6" x14ac:dyDescent="0.35">
      <c r="A23" s="31"/>
      <c r="B23" s="19" t="s">
        <v>48</v>
      </c>
      <c r="C23" s="12">
        <v>2.4899999999999999E-2</v>
      </c>
      <c r="D23" s="3">
        <v>123408.22414199999</v>
      </c>
      <c r="E23" s="3">
        <f t="shared" si="0"/>
        <v>124992.88130699999</v>
      </c>
    </row>
    <row r="24" spans="1:6" x14ac:dyDescent="0.35">
      <c r="A24" s="31"/>
      <c r="B24" s="19" t="s">
        <v>49</v>
      </c>
      <c r="C24" s="12">
        <v>4.5499999999999999E-2</v>
      </c>
      <c r="D24" s="3">
        <v>225504.98788999999</v>
      </c>
      <c r="E24" s="3">
        <f t="shared" si="0"/>
        <v>228400.64656499997</v>
      </c>
    </row>
    <row r="25" spans="1:6" ht="28.5" customHeight="1" x14ac:dyDescent="0.35">
      <c r="A25" s="30" t="s">
        <v>53</v>
      </c>
      <c r="B25" s="30"/>
      <c r="C25" s="30"/>
      <c r="D25" s="18">
        <v>9912307.1600000001</v>
      </c>
      <c r="E25" s="18">
        <f>MontantsTEM!E5</f>
        <v>10039588.859999999</v>
      </c>
    </row>
    <row r="27" spans="1:6" x14ac:dyDescent="0.35">
      <c r="C27" s="15"/>
    </row>
  </sheetData>
  <mergeCells count="9">
    <mergeCell ref="A8:A24"/>
    <mergeCell ref="A25:C25"/>
    <mergeCell ref="A1:B1"/>
    <mergeCell ref="A2:B2"/>
    <mergeCell ref="A3:B3"/>
    <mergeCell ref="A4:B4"/>
    <mergeCell ref="A5:B5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D568-C781-48C9-879A-DE929D922DC9}">
  <dimension ref="A1:F10"/>
  <sheetViews>
    <sheetView workbookViewId="0">
      <selection activeCell="E8" sqref="E8"/>
    </sheetView>
  </sheetViews>
  <sheetFormatPr baseColWidth="10" defaultRowHeight="14.5" x14ac:dyDescent="0.35"/>
  <cols>
    <col min="1" max="1" width="23.7265625" customWidth="1"/>
    <col min="2" max="2" width="25.453125" customWidth="1"/>
    <col min="3" max="3" width="13" customWidth="1"/>
    <col min="4" max="4" width="23.81640625" customWidth="1"/>
    <col min="5" max="5" width="20.453125" customWidth="1"/>
    <col min="6" max="6" width="11.1796875" bestFit="1" customWidth="1"/>
  </cols>
  <sheetData>
    <row r="1" spans="1:6" ht="29" x14ac:dyDescent="0.35">
      <c r="A1" s="28" t="s">
        <v>6</v>
      </c>
      <c r="B1" s="28"/>
      <c r="C1" s="13" t="s">
        <v>24</v>
      </c>
      <c r="D1" s="14" t="s">
        <v>25</v>
      </c>
      <c r="E1" s="14" t="s">
        <v>58</v>
      </c>
    </row>
    <row r="2" spans="1:6" ht="30" customHeight="1" x14ac:dyDescent="0.35">
      <c r="A2" s="29" t="s">
        <v>7</v>
      </c>
      <c r="B2" s="29"/>
      <c r="C2" s="11">
        <v>0.15</v>
      </c>
      <c r="D2" s="3">
        <v>71799.407999999996</v>
      </c>
      <c r="E2" s="3">
        <f>$C2*$E$10</f>
        <v>72721.368000000002</v>
      </c>
    </row>
    <row r="3" spans="1:6" ht="30" customHeight="1" x14ac:dyDescent="0.35">
      <c r="A3" s="29" t="s">
        <v>50</v>
      </c>
      <c r="B3" s="29"/>
      <c r="C3" s="11">
        <v>0.2</v>
      </c>
      <c r="D3" s="3">
        <v>95732.543999999994</v>
      </c>
      <c r="E3" s="3">
        <f t="shared" ref="E3:E5" si="0">$C3*$E$10</f>
        <v>96961.824000000008</v>
      </c>
    </row>
    <row r="4" spans="1:6" x14ac:dyDescent="0.35">
      <c r="A4" s="32" t="s">
        <v>26</v>
      </c>
      <c r="B4" s="32"/>
      <c r="C4" s="11">
        <v>0.1</v>
      </c>
      <c r="D4" s="3">
        <v>47866.271999999997</v>
      </c>
      <c r="E4" s="3">
        <f t="shared" si="0"/>
        <v>48480.912000000004</v>
      </c>
    </row>
    <row r="5" spans="1:6" x14ac:dyDescent="0.35">
      <c r="A5" s="29" t="s">
        <v>9</v>
      </c>
      <c r="B5" s="29"/>
      <c r="C5" s="11">
        <v>0.05</v>
      </c>
      <c r="D5" s="3">
        <v>23933.135999999999</v>
      </c>
      <c r="E5" s="3">
        <f t="shared" si="0"/>
        <v>24240.456000000002</v>
      </c>
    </row>
    <row r="6" spans="1:6" x14ac:dyDescent="0.35">
      <c r="A6" s="29" t="s">
        <v>10</v>
      </c>
      <c r="B6" s="29"/>
      <c r="C6" s="11">
        <v>0.5</v>
      </c>
      <c r="D6" s="3">
        <v>239331.36</v>
      </c>
      <c r="E6" s="3">
        <f>$C6*$E$10</f>
        <v>242404.56</v>
      </c>
    </row>
    <row r="7" spans="1:6" ht="4.5" customHeight="1" x14ac:dyDescent="0.35">
      <c r="A7" s="35"/>
      <c r="B7" s="36"/>
      <c r="C7" s="36"/>
      <c r="D7" s="36"/>
      <c r="E7" s="36"/>
    </row>
    <row r="8" spans="1:6" ht="25.5" customHeight="1" x14ac:dyDescent="0.35">
      <c r="A8" s="31" t="s">
        <v>11</v>
      </c>
      <c r="B8" s="19" t="s">
        <v>51</v>
      </c>
      <c r="C8" s="12">
        <v>0.68</v>
      </c>
      <c r="D8" s="3">
        <v>162745.3248</v>
      </c>
      <c r="E8" s="3">
        <f>$C8*$E$6</f>
        <v>164835.10080000001</v>
      </c>
    </row>
    <row r="9" spans="1:6" ht="18" customHeight="1" x14ac:dyDescent="0.35">
      <c r="A9" s="31"/>
      <c r="B9" s="19" t="s">
        <v>52</v>
      </c>
      <c r="C9" s="12">
        <v>0.32</v>
      </c>
      <c r="D9" s="3">
        <v>76586.035199999998</v>
      </c>
      <c r="E9" s="3">
        <f>$C9*$E$6</f>
        <v>77569.459199999998</v>
      </c>
      <c r="F9" s="16"/>
    </row>
    <row r="10" spans="1:6" ht="28.5" customHeight="1" x14ac:dyDescent="0.35">
      <c r="A10" s="30" t="s">
        <v>53</v>
      </c>
      <c r="B10" s="30"/>
      <c r="C10" s="30"/>
      <c r="D10" s="18">
        <v>478662.72</v>
      </c>
      <c r="E10" s="18">
        <f>MontantsTEM!F5</f>
        <v>484809.12</v>
      </c>
    </row>
  </sheetData>
  <mergeCells count="9">
    <mergeCell ref="A8:A9"/>
    <mergeCell ref="A10:C10"/>
    <mergeCell ref="A1:B1"/>
    <mergeCell ref="A2:B2"/>
    <mergeCell ref="A3:B3"/>
    <mergeCell ref="A4:B4"/>
    <mergeCell ref="A5:B5"/>
    <mergeCell ref="A6:B6"/>
    <mergeCell ref="A7: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381DC-7CB5-46B6-9022-7C2CF111A874}">
  <dimension ref="A1:E16"/>
  <sheetViews>
    <sheetView zoomScale="94" zoomScaleNormal="115" workbookViewId="0">
      <selection activeCell="D3" sqref="D3"/>
    </sheetView>
  </sheetViews>
  <sheetFormatPr baseColWidth="10" defaultRowHeight="14.5" x14ac:dyDescent="0.35"/>
  <cols>
    <col min="1" max="1" width="16.81640625" customWidth="1"/>
    <col min="2" max="2" width="31.81640625" customWidth="1"/>
    <col min="4" max="4" width="20.453125" customWidth="1"/>
    <col min="5" max="5" width="13.54296875" bestFit="1" customWidth="1"/>
  </cols>
  <sheetData>
    <row r="1" spans="1:5" ht="72.650000000000006" customHeight="1" x14ac:dyDescent="0.35">
      <c r="A1" s="28" t="s">
        <v>6</v>
      </c>
      <c r="B1" s="28"/>
      <c r="C1" s="13" t="s">
        <v>24</v>
      </c>
      <c r="D1" s="14" t="s">
        <v>58</v>
      </c>
    </row>
    <row r="2" spans="1:5" ht="29.15" customHeight="1" x14ac:dyDescent="0.35">
      <c r="A2" s="29" t="s">
        <v>7</v>
      </c>
      <c r="B2" s="29"/>
      <c r="C2" s="11">
        <v>0.15</v>
      </c>
      <c r="D2" s="3">
        <f>$C2*$D$16</f>
        <v>1248383.4839999999</v>
      </c>
    </row>
    <row r="3" spans="1:5" ht="29.15" customHeight="1" x14ac:dyDescent="0.35">
      <c r="A3" s="29" t="s">
        <v>8</v>
      </c>
      <c r="B3" s="29"/>
      <c r="C3" s="11">
        <v>0.2</v>
      </c>
      <c r="D3" s="3">
        <f>$C3*$D$16</f>
        <v>1664511.3119999999</v>
      </c>
    </row>
    <row r="4" spans="1:5" x14ac:dyDescent="0.35">
      <c r="A4" s="29" t="s">
        <v>26</v>
      </c>
      <c r="B4" s="29"/>
      <c r="C4" s="11">
        <v>0.1</v>
      </c>
      <c r="D4" s="3">
        <f>$C4*$D$16</f>
        <v>832255.65599999996</v>
      </c>
    </row>
    <row r="5" spans="1:5" ht="14.5" customHeight="1" x14ac:dyDescent="0.35">
      <c r="A5" s="29" t="s">
        <v>9</v>
      </c>
      <c r="B5" s="29"/>
      <c r="C5" s="11">
        <v>0.05</v>
      </c>
      <c r="D5" s="3">
        <f>$C5*$D$16</f>
        <v>416127.82799999998</v>
      </c>
    </row>
    <row r="6" spans="1:5" x14ac:dyDescent="0.35">
      <c r="A6" s="33" t="s">
        <v>10</v>
      </c>
      <c r="B6" s="34"/>
      <c r="C6" s="11">
        <v>0.5</v>
      </c>
      <c r="D6" s="3">
        <f>$C6*$D$16</f>
        <v>4161278.28</v>
      </c>
    </row>
    <row r="7" spans="1:5" x14ac:dyDescent="0.35">
      <c r="A7" s="40"/>
      <c r="B7" s="40"/>
      <c r="C7" s="40"/>
      <c r="D7" s="40"/>
    </row>
    <row r="8" spans="1:5" ht="14.5" customHeight="1" x14ac:dyDescent="0.35">
      <c r="A8" s="31" t="s">
        <v>11</v>
      </c>
      <c r="B8" s="19" t="s">
        <v>59</v>
      </c>
      <c r="C8" s="12">
        <v>8.6300000000000002E-2</v>
      </c>
      <c r="D8" s="3">
        <f>($C8*$D$16)/2</f>
        <v>359118.31556399999</v>
      </c>
    </row>
    <row r="9" spans="1:5" x14ac:dyDescent="0.35">
      <c r="A9" s="31"/>
      <c r="B9" s="19" t="s">
        <v>60</v>
      </c>
      <c r="C9" s="12">
        <v>9.5100000000000004E-2</v>
      </c>
      <c r="D9" s="3">
        <f>($C9*$D$16)/2</f>
        <v>395737.56442800001</v>
      </c>
    </row>
    <row r="10" spans="1:5" x14ac:dyDescent="0.35">
      <c r="A10" s="31"/>
      <c r="B10" s="19" t="s">
        <v>61</v>
      </c>
      <c r="C10" s="12">
        <v>0.18290000000000001</v>
      </c>
      <c r="D10" s="3">
        <f>($C10*$D$16)/2</f>
        <v>761097.79741200001</v>
      </c>
    </row>
    <row r="11" spans="1:5" x14ac:dyDescent="0.35">
      <c r="A11" s="31"/>
      <c r="B11" s="19" t="s">
        <v>62</v>
      </c>
      <c r="C11" s="12">
        <v>9.5699999999999993E-2</v>
      </c>
      <c r="D11" s="3">
        <f>($C11*$D$16)/2</f>
        <v>398234.33139599994</v>
      </c>
    </row>
    <row r="12" spans="1:5" x14ac:dyDescent="0.35">
      <c r="A12" s="31"/>
      <c r="B12" s="19" t="s">
        <v>63</v>
      </c>
      <c r="C12" s="12">
        <v>8.8700000000000001E-2</v>
      </c>
      <c r="D12" s="3">
        <f>($C12*$D$16)/2</f>
        <v>369105.38343599997</v>
      </c>
      <c r="E12" s="16"/>
    </row>
    <row r="13" spans="1:5" x14ac:dyDescent="0.35">
      <c r="A13" s="31"/>
      <c r="B13" s="19" t="s">
        <v>64</v>
      </c>
      <c r="C13" s="12">
        <v>0.1469</v>
      </c>
      <c r="D13" s="3">
        <f>($C13*$D$16)/2</f>
        <v>611291.77933199995</v>
      </c>
    </row>
    <row r="14" spans="1:5" x14ac:dyDescent="0.35">
      <c r="A14" s="31"/>
      <c r="B14" s="19" t="s">
        <v>65</v>
      </c>
      <c r="C14" s="12">
        <v>9.3600000000000003E-2</v>
      </c>
      <c r="D14" s="3">
        <f>($C14*$D$16)/2</f>
        <v>389495.647008</v>
      </c>
    </row>
    <row r="15" spans="1:5" x14ac:dyDescent="0.35">
      <c r="A15" s="31"/>
      <c r="B15" s="19" t="s">
        <v>66</v>
      </c>
      <c r="C15" s="12">
        <v>0.21079999999999999</v>
      </c>
      <c r="D15" s="3">
        <f>($C15*$D$16)/2</f>
        <v>877197.46142399986</v>
      </c>
      <c r="E15" s="16"/>
    </row>
    <row r="16" spans="1:5" x14ac:dyDescent="0.35">
      <c r="A16" s="30" t="s">
        <v>53</v>
      </c>
      <c r="B16" s="30"/>
      <c r="C16" s="30"/>
      <c r="D16" s="18">
        <f>MontantsTEM!G5</f>
        <v>8322556.5599999996</v>
      </c>
    </row>
  </sheetData>
  <mergeCells count="9">
    <mergeCell ref="A7:D7"/>
    <mergeCell ref="A8:A15"/>
    <mergeCell ref="A16:C16"/>
    <mergeCell ref="A1:B1"/>
    <mergeCell ref="A2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F7FCA-8A6A-4476-A6E7-E3B87EECB4CD}">
  <dimension ref="A1:D2"/>
  <sheetViews>
    <sheetView workbookViewId="0">
      <selection activeCell="C3" sqref="C3"/>
    </sheetView>
  </sheetViews>
  <sheetFormatPr baseColWidth="10" defaultRowHeight="14.5" x14ac:dyDescent="0.35"/>
  <cols>
    <col min="2" max="2" width="20.26953125" customWidth="1"/>
  </cols>
  <sheetData>
    <row r="1" spans="1:4" x14ac:dyDescent="0.35">
      <c r="A1" s="6" t="s">
        <v>4</v>
      </c>
    </row>
    <row r="2" spans="1:4" x14ac:dyDescent="0.35">
      <c r="A2" s="41" t="s">
        <v>57</v>
      </c>
      <c r="B2" s="41"/>
      <c r="C2" s="20">
        <v>20508</v>
      </c>
      <c r="D2" s="1" t="s">
        <v>3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MontantsTEM</vt:lpstr>
      <vt:lpstr>DétailsSNA</vt:lpstr>
      <vt:lpstr>DétailsSB</vt:lpstr>
      <vt:lpstr>DétailsFEC</vt:lpstr>
      <vt:lpstr>DétailsPGL</vt:lpstr>
      <vt:lpstr>DétailsYN</vt:lpstr>
      <vt:lpstr>Taux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2025-10-09T09:18:29Z</dcterms:created>
  <dcterms:modified xsi:type="dcterms:W3CDTF">2026-06-19T07:28:38Z</dcterms:modified>
</cp:coreProperties>
</file>